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gv-gui\"/>
    </mc:Choice>
  </mc:AlternateContent>
  <bookViews>
    <workbookView xWindow="0" yWindow="0" windowWidth="20490" windowHeight="750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G65" i="1" l="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E70" i="1" s="1"/>
  <c r="F70" i="1" s="1"/>
  <c r="G21" i="1"/>
  <c r="E74" i="1" s="1"/>
  <c r="F74" i="1" s="1"/>
  <c r="E69" i="1" l="1"/>
  <c r="F69" i="1" s="1"/>
  <c r="E71" i="1"/>
  <c r="F71" i="1" s="1"/>
  <c r="E73" i="1"/>
  <c r="F73" i="1" s="1"/>
  <c r="E72" i="1"/>
  <c r="F72" i="1" s="1"/>
</calcChain>
</file>

<file path=xl/sharedStrings.xml><?xml version="1.0" encoding="utf-8"?>
<sst xmlns="http://schemas.openxmlformats.org/spreadsheetml/2006/main" count="189" uniqueCount="182">
  <si>
    <t>TRƯỜNG CAO ĐẲNG LÝ TỰ TRỌNG</t>
  </si>
  <si>
    <t>CỘNG HÒA XÃ HỘI CHỦ NGHĨA VIỆT NAM</t>
  </si>
  <si>
    <t>THÀNH PHỐ HỒ CHÍ MINH</t>
  </si>
  <si>
    <t>Độc lập - Tự do - Hạnh phúc</t>
  </si>
  <si>
    <t>KHOA DU LỊCH - KHÁCH SẠN</t>
  </si>
  <si>
    <t>BIÊN BẢN HỌP LỚP ĐÁNH GIÁ KẾT QUẢ RÈN LUYỆN SINH VIÊN</t>
  </si>
  <si>
    <t>LỚP: 21T4-KLB1</t>
  </si>
  <si>
    <t xml:space="preserve">HỌC KỲ I </t>
  </si>
  <si>
    <t>NĂM HỌC: 2023-2024</t>
  </si>
  <si>
    <t>1.</t>
  </si>
  <si>
    <r>
      <t>Thời gian họp: 07</t>
    </r>
    <r>
      <rPr>
        <sz val="13"/>
        <color theme="1"/>
        <rFont val="Times New Roman"/>
        <family val="1"/>
      </rPr>
      <t xml:space="preserve"> giờ 00. phút ngày 22/1/2024</t>
    </r>
  </si>
  <si>
    <t>2.</t>
  </si>
  <si>
    <r>
      <rPr>
        <b/>
        <sz val="13"/>
        <color theme="1"/>
        <rFont val="Times New Roman"/>
        <family val="1"/>
      </rPr>
      <t xml:space="preserve">Địa điểm: </t>
    </r>
    <r>
      <rPr>
        <sz val="13"/>
        <color theme="1"/>
        <rFont val="Times New Roman"/>
        <family val="1"/>
      </rPr>
      <t xml:space="preserve">….. </t>
    </r>
  </si>
  <si>
    <t>H1.2 - 03</t>
  </si>
  <si>
    <t>3.</t>
  </si>
  <si>
    <t>Chủ tọa phiên họp và thành phần tham dự:</t>
  </si>
  <si>
    <t>Chủ tọa: Bà Phạm Thị Thanh Thúy; Chức vụ: Cố vấn học tập.</t>
  </si>
  <si>
    <t>Thư ký: Đỗ Hoàng Nam; Chức vụ: Lớp trưởng</t>
  </si>
  <si>
    <t>Thành phần tham dự: Tập thể lớp 21T4-KLB1</t>
  </si>
  <si>
    <t>Hiện diện: …/….. SV.</t>
  </si>
  <si>
    <t>38/45</t>
  </si>
  <si>
    <t>Vắng: 07,  lý do: Không phép</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</si>
  <si>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</si>
  <si>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</si>
  <si>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</si>
  <si>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</si>
  <si>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</si>
  <si>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</si>
  <si>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</si>
  <si>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</si>
  <si>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GHI CHÚ</t>
  </si>
  <si>
    <t xml:space="preserve">Điểm </t>
  </si>
  <si>
    <t>Xếp loại</t>
  </si>
  <si>
    <t>Tỷ lệ</t>
  </si>
  <si>
    <t>01</t>
  </si>
  <si>
    <t>Nguyễn Đào Thuý</t>
  </si>
  <si>
    <t>An</t>
  </si>
  <si>
    <t>02</t>
  </si>
  <si>
    <t>Cái Ngọc Phương</t>
  </si>
  <si>
    <t>Anh</t>
  </si>
  <si>
    <t>03</t>
  </si>
  <si>
    <t>Lê Nghiêm Tuấn</t>
  </si>
  <si>
    <t>04</t>
  </si>
  <si>
    <t>Trương Hoàng</t>
  </si>
  <si>
    <t>Bách</t>
  </si>
  <si>
    <t>05</t>
  </si>
  <si>
    <t>Phạm Băng</t>
  </si>
  <si>
    <t>Băng</t>
  </si>
  <si>
    <t>06</t>
  </si>
  <si>
    <t>Nguyễn Hữu Gia</t>
  </si>
  <si>
    <t>Bảo</t>
  </si>
  <si>
    <t>07</t>
  </si>
  <si>
    <t>Nguyễn Minh</t>
  </si>
  <si>
    <t>Châu</t>
  </si>
  <si>
    <t>08</t>
  </si>
  <si>
    <t>Trần Ngọc Bảo</t>
  </si>
  <si>
    <t>09</t>
  </si>
  <si>
    <t>Võ Thành</t>
  </si>
  <si>
    <t>Đức</t>
  </si>
  <si>
    <t>10</t>
  </si>
  <si>
    <t>Trần Đăng</t>
  </si>
  <si>
    <t>Dương</t>
  </si>
  <si>
    <t>11</t>
  </si>
  <si>
    <t>Vũ Nguyễn Minh</t>
  </si>
  <si>
    <t>Hà</t>
  </si>
  <si>
    <t>12</t>
  </si>
  <si>
    <t>Huỳnh Tấn</t>
  </si>
  <si>
    <t>Hải</t>
  </si>
  <si>
    <t>13</t>
  </si>
  <si>
    <t>Hứa Kim</t>
  </si>
  <si>
    <t>Hoàng</t>
  </si>
  <si>
    <t>14</t>
  </si>
  <si>
    <t>Nguyễn Thị Quỳnh</t>
  </si>
  <si>
    <t>Hương</t>
  </si>
  <si>
    <t>15</t>
  </si>
  <si>
    <t>Lương Gia</t>
  </si>
  <si>
    <t>Huy</t>
  </si>
  <si>
    <t>16</t>
  </si>
  <si>
    <t>Lưu Tuấn</t>
  </si>
  <si>
    <t>Kiệt</t>
  </si>
  <si>
    <t>17</t>
  </si>
  <si>
    <t>Từ Huệ</t>
  </si>
  <si>
    <t>Kỳ</t>
  </si>
  <si>
    <t>18</t>
  </si>
  <si>
    <t>Trần Ngọc Hương</t>
  </si>
  <si>
    <t>Lan</t>
  </si>
  <si>
    <t>19</t>
  </si>
  <si>
    <t>Trần Nhật Khánh</t>
  </si>
  <si>
    <t>Linh</t>
  </si>
  <si>
    <t>20</t>
  </si>
  <si>
    <t>Lâm Ái</t>
  </si>
  <si>
    <t>My</t>
  </si>
  <si>
    <t>21</t>
  </si>
  <si>
    <t>Đỗ Hoàng</t>
  </si>
  <si>
    <t>Nam</t>
  </si>
  <si>
    <t>22</t>
  </si>
  <si>
    <t>Phạm Nhật</t>
  </si>
  <si>
    <t>23</t>
  </si>
  <si>
    <t>Trần Hồng</t>
  </si>
  <si>
    <t>Ngân</t>
  </si>
  <si>
    <t>24</t>
  </si>
  <si>
    <t>Đinh Lê Thiên</t>
  </si>
  <si>
    <t>Nghi</t>
  </si>
  <si>
    <t>25</t>
  </si>
  <si>
    <t>Tăng Quỳ</t>
  </si>
  <si>
    <t>26</t>
  </si>
  <si>
    <t>Nguyễn Thanh</t>
  </si>
  <si>
    <t>Ngọc</t>
  </si>
  <si>
    <t>27</t>
  </si>
  <si>
    <t>Nguyễn Đoàn Ánh</t>
  </si>
  <si>
    <t>Nguyệt</t>
  </si>
  <si>
    <t>28</t>
  </si>
  <si>
    <t>Tô Minh</t>
  </si>
  <si>
    <t>Nhật</t>
  </si>
  <si>
    <t>29</t>
  </si>
  <si>
    <t>Nguyễn Thị Yến</t>
  </si>
  <si>
    <t>Nhi</t>
  </si>
  <si>
    <t>30</t>
  </si>
  <si>
    <t>Phạm Tường Thiên</t>
  </si>
  <si>
    <t>Phúc</t>
  </si>
  <si>
    <t>31</t>
  </si>
  <si>
    <t>Nghiêm Hoàng Kim</t>
  </si>
  <si>
    <t>Phụng</t>
  </si>
  <si>
    <t>32</t>
  </si>
  <si>
    <t>Sang</t>
  </si>
  <si>
    <t>33</t>
  </si>
  <si>
    <t>Trương Trần Thanh</t>
  </si>
  <si>
    <t>Tâm</t>
  </si>
  <si>
    <t>34</t>
  </si>
  <si>
    <t>Trương Đình Anh</t>
  </si>
  <si>
    <t>Thư</t>
  </si>
  <si>
    <t>35</t>
  </si>
  <si>
    <t>Nguyễn Hoàng Khánh</t>
  </si>
  <si>
    <t>Thy</t>
  </si>
  <si>
    <t>36</t>
  </si>
  <si>
    <t>Dương Minh</t>
  </si>
  <si>
    <t>Tiến</t>
  </si>
  <si>
    <t>37</t>
  </si>
  <si>
    <t>Đặng Minh</t>
  </si>
  <si>
    <t>Trân</t>
  </si>
  <si>
    <t>38</t>
  </si>
  <si>
    <t>Hoàng Thị Phương</t>
  </si>
  <si>
    <t>Trang</t>
  </si>
  <si>
    <t>39</t>
  </si>
  <si>
    <t>Lưu Thị Huyền</t>
  </si>
  <si>
    <t>40</t>
  </si>
  <si>
    <t>Trần Thanh</t>
  </si>
  <si>
    <t>Trúc</t>
  </si>
  <si>
    <t>41</t>
  </si>
  <si>
    <t>Lê Anh</t>
  </si>
  <si>
    <t>Tú</t>
  </si>
  <si>
    <t>42</t>
  </si>
  <si>
    <t>Lê Ánh</t>
  </si>
  <si>
    <t>Tuyết</t>
  </si>
  <si>
    <t>43</t>
  </si>
  <si>
    <t>Nguyễn Thị Ánh</t>
  </si>
  <si>
    <t>44</t>
  </si>
  <si>
    <t>Trần Thảo</t>
  </si>
  <si>
    <t>Uyên</t>
  </si>
  <si>
    <t>45</t>
  </si>
  <si>
    <t>Kha Trương Hải</t>
  </si>
  <si>
    <t>Yến</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</si>
  <si>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</si>
  <si>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</si>
  <si>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</si>
  <si>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</si>
  <si>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</si>
  <si>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</si>
  <si>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</si>
  <si>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</si>
  <si>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</si>
  <si>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</si>
  <si>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7 giờ 30 phút cùng ngày./.</t>
  </si>
  <si>
    <t>THƯ KÝ</t>
  </si>
  <si>
    <t>CHỦ TỌA</t>
  </si>
  <si>
    <t>…………………….</t>
  </si>
  <si>
    <t>………………………</t>
  </si>
  <si>
    <t>Ý KIẾN CỦA LÃNH ĐẠO KHOA</t>
  </si>
  <si>
    <t>………………………………………………………………..……………………………………………………….......…………
……………………………………………………..…………………………………………………………………...........…………
………………………………………………………….......…………………………………………………………….......………
………………………………...………………………………………………...…………………………………………...............
………………….................................................................................................................................................................................</t>
  </si>
  <si>
    <t>Thành phố Hồ Chí Minh, ngày … tháng … năm 2024</t>
  </si>
  <si>
    <t>TRƯỞNG KHOA</t>
  </si>
  <si>
    <t>Hồ Gia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</si>
</sst>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charset val="163"/>
      <scheme val="minor"/>
    </font>
    <font>
      <sz val="12"/>
      <color theme="1"/>
      <name val="Times New Roman"/>
      <family val="1"/>
    </font>
    <font>
      <b/>
      <sz val="13"/>
      <color theme="1"/>
      <name val="Times New Roman"/>
      <family val="1"/>
    </font>
    <font>
      <sz val="13"/>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0"/>
      <color theme="1"/>
      <name val="Times New Roman"/>
      <family val="1"/>
    </font>
    <font>
      <sz val="11"/>
      <name val="Times New Roman"/>
      <family val="1"/>
    </font>
    <font>
      <sz val="12"/>
      <color theme="0"/>
      <name val="Times New Roman"/>
      <family val="1"/>
    </font>
    <font>
      <sz val="10"/>
      <color theme="1"/>
      <name val="Times New Roman"/>
      <family val="1"/>
    </font>
    <font>
      <i/>
      <sz val="13"/>
      <color theme="1"/>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6">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Fill="1" applyAlignment="1">
      <alignment horizontal="right" vertical="center"/>
    </xf>
    <xf numFmtId="0" fontId="6" fillId="0" borderId="0" xfId="0" applyFont="1" applyFill="1" applyAlignment="1">
      <alignment vertical="center"/>
    </xf>
    <xf numFmtId="0" fontId="6" fillId="0" borderId="0" xfId="0" applyFont="1" applyFill="1" applyAlignment="1">
      <alignment horizontal="center" vertical="center"/>
    </xf>
    <xf numFmtId="0" fontId="3" fillId="0" borderId="0" xfId="0" applyFont="1" applyAlignment="1">
      <alignment horizontal="righ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1"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left" vertical="center" wrapText="1"/>
    </xf>
    <xf numFmtId="0" fontId="9" fillId="0"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3" fillId="0" borderId="0" xfId="0" applyFont="1" applyAlignment="1">
      <alignment vertical="center" wrapText="1"/>
    </xf>
    <xf numFmtId="0" fontId="10" fillId="0" borderId="0" xfId="0" applyFont="1" applyAlignment="1">
      <alignment vertical="center"/>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0" fontId="12" fillId="0" borderId="0" xfId="0" applyFont="1" applyAlignment="1">
      <alignment horizontal="right" vertical="center"/>
    </xf>
    <xf numFmtId="0" fontId="1" fillId="0" borderId="1" xfId="0" quotePrefix="1"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0" xfId="0" applyFont="1" applyAlignment="1">
      <alignment horizontal="center"/>
    </xf>
    <xf numFmtId="0" fontId="11" fillId="0" borderId="0" xfId="0" applyFont="1" applyAlignment="1">
      <alignment horizontal="justify" wrapText="1"/>
    </xf>
    <xf numFmtId="0" fontId="3" fillId="0" borderId="0" xfId="0" applyFont="1" applyAlignment="1">
      <alignment horizontal="justify"/>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horizontal="justify" vertical="justify" wrapText="1"/>
    </xf>
    <xf numFmtId="0" fontId="5" fillId="0" borderId="0" xfId="0" applyFont="1" applyFill="1" applyAlignment="1">
      <alignment horizontal="left" vertical="center"/>
    </xf>
    <xf numFmtId="0" fontId="6" fillId="0" borderId="0" xfId="0" applyFont="1" applyFill="1" applyAlignment="1">
      <alignment horizontal="justify" vertical="justify" wrapText="1"/>
    </xf>
    <xf numFmtId="0" fontId="1" fillId="0" borderId="0" xfId="0" applyFont="1" applyAlignment="1">
      <alignment horizontal="center" vertical="center"/>
    </xf>
    <xf numFmtId="0" fontId="4" fillId="0" borderId="0" xfId="0" applyFont="1" applyAlignment="1">
      <alignment horizontal="center" vertical="center"/>
    </xf>
    <xf numFmtId="0" fontId="3" fillId="0" borderId="0" xfId="0" applyFont="1" applyFill="1" applyAlignment="1">
      <alignment vertical="center"/>
    </xf>
  </cellXfs>
  <cellStyles count="1">
    <cellStyle name="Normal" xfId="0" builtinId="0"/>
  </cellStyles>
  <dxfs count="6">
    <dxf>
      <fill>
        <patternFill patternType="solid">
          <bgColor rgb="FFF8F8F8"/>
        </patternFill>
      </fill>
    </dxf>
    <dxf>
      <fill>
        <patternFill patternType="solid">
          <bgColor rgb="FFF8F8F8"/>
        </patternFill>
      </fill>
    </dxf>
    <dxf>
      <fill>
        <patternFill patternType="solid">
          <bgColor rgb="FFF8F8F8"/>
        </patternFill>
      </fill>
    </dxf>
    <dxf>
      <fill>
        <patternFill patternType="solid">
          <bgColor rgb="FFF8F8F8"/>
        </patternFill>
      </fill>
    </dxf>
    <dxf>
      <fill>
        <patternFill patternType="solid">
          <bgColor rgb="FFF8F8F8"/>
        </patternFill>
      </fill>
    </dxf>
    <dxf>
      <fill>
        <patternFill patternType="solid">
          <bgColor rgb="FFF8F8F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97585" y="616585"/>
          <a:ext cx="9931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4" name="Straight Connector 3"/>
        <xdr:cNvCxnSpPr/>
      </xdr:nvCxnSpPr>
      <xdr:spPr>
        <a:xfrm>
          <a:off x="3693160" y="423545"/>
          <a:ext cx="1988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
  <sheetViews>
    <sheetView tabSelected="1" topLeftCell="A7" workbookViewId="0">
      <selection activeCell="B15" sqref="B15"/>
    </sheetView>
  </sheetViews>
  <sheetFormatPr defaultColWidth="9.140625" defaultRowHeight="16.5" x14ac:dyDescent="0.25"/>
  <cols>
    <col min="1" max="1" width="5.5703125" style="3" customWidth="1"/>
    <col min="2" max="2" width="10.85546875" style="3" customWidth="1"/>
    <col min="3" max="3" width="17.42578125" style="3" customWidth="1"/>
    <col min="4" max="4" width="8" style="3" customWidth="1"/>
    <col min="5" max="5" width="10" style="4" customWidth="1"/>
    <col min="6" max="6" width="9.140625" style="4"/>
    <col min="7" max="7" width="12.140625" style="4" customWidth="1"/>
    <col min="8" max="8" width="8.7109375" style="3" customWidth="1"/>
    <col min="9" max="9" width="12.5703125" style="3" customWidth="1"/>
    <col min="10" max="16384" width="9.140625" style="3"/>
  </cols>
  <sheetData>
    <row r="1" spans="1:9" s="1" customFormat="1" ht="15.75" x14ac:dyDescent="0.25">
      <c r="A1" s="43" t="s">
        <v>0</v>
      </c>
      <c r="B1" s="43"/>
      <c r="C1" s="43"/>
      <c r="D1" s="43"/>
      <c r="E1" s="44" t="s">
        <v>1</v>
      </c>
      <c r="F1" s="44"/>
      <c r="G1" s="44"/>
      <c r="H1" s="44"/>
      <c r="I1" s="44"/>
    </row>
    <row r="2" spans="1:9" s="1" customFormat="1" x14ac:dyDescent="0.25">
      <c r="A2" s="43" t="s">
        <v>2</v>
      </c>
      <c r="B2" s="43"/>
      <c r="C2" s="43"/>
      <c r="D2" s="43"/>
      <c r="E2" s="31" t="s">
        <v>3</v>
      </c>
      <c r="F2" s="31"/>
      <c r="G2" s="31"/>
      <c r="H2" s="31"/>
      <c r="I2" s="31"/>
    </row>
    <row r="3" spans="1:9" s="1" customFormat="1" x14ac:dyDescent="0.25">
      <c r="A3" s="44" t="s">
        <v>4</v>
      </c>
      <c r="B3" s="44"/>
      <c r="C3" s="44"/>
      <c r="D3" s="44"/>
      <c r="E3" s="8"/>
      <c r="F3" s="31"/>
      <c r="G3" s="31"/>
      <c r="H3" s="31"/>
      <c r="I3" s="31"/>
    </row>
    <row r="4" spans="1:9" s="1" customFormat="1" x14ac:dyDescent="0.25">
      <c r="A4" s="6"/>
      <c r="B4" s="6"/>
      <c r="C4" s="6"/>
      <c r="D4" s="6"/>
      <c r="E4" s="6"/>
      <c r="F4" s="7"/>
      <c r="G4" s="7"/>
      <c r="H4" s="7"/>
      <c r="I4" s="7"/>
    </row>
    <row r="5" spans="1:9" ht="23.25" customHeight="1" x14ac:dyDescent="0.25">
      <c r="A5" s="31" t="s">
        <v>5</v>
      </c>
      <c r="B5" s="31"/>
      <c r="C5" s="31"/>
      <c r="D5" s="31"/>
      <c r="E5" s="31"/>
      <c r="F5" s="31"/>
      <c r="G5" s="31"/>
      <c r="H5" s="31"/>
      <c r="I5" s="31"/>
    </row>
    <row r="6" spans="1:9" s="2" customFormat="1" x14ac:dyDescent="0.25">
      <c r="A6" s="9"/>
      <c r="B6" s="41" t="s">
        <v>6</v>
      </c>
      <c r="C6" s="41"/>
      <c r="D6" s="41" t="s">
        <v>7</v>
      </c>
      <c r="E6" s="41"/>
      <c r="F6" s="41" t="s">
        <v>8</v>
      </c>
      <c r="G6" s="41"/>
      <c r="H6" s="41"/>
      <c r="I6" s="9"/>
    </row>
    <row r="7" spans="1:9" s="2" customFormat="1" x14ac:dyDescent="0.25">
      <c r="A7" s="9"/>
      <c r="B7" s="9"/>
      <c r="C7" s="9"/>
      <c r="D7" s="9"/>
      <c r="E7" s="10"/>
      <c r="F7" s="10"/>
      <c r="G7" s="10"/>
      <c r="H7" s="9"/>
      <c r="I7" s="9"/>
    </row>
    <row r="8" spans="1:9" ht="21.75" customHeight="1" x14ac:dyDescent="0.25">
      <c r="A8" s="11" t="s">
        <v>9</v>
      </c>
      <c r="B8" s="9" t="s">
        <v>10</v>
      </c>
      <c r="C8" s="12"/>
      <c r="D8" s="12"/>
      <c r="E8" s="13"/>
      <c r="F8" s="13"/>
      <c r="G8" s="13"/>
      <c r="H8" s="12"/>
      <c r="I8" s="12"/>
    </row>
    <row r="9" spans="1:9" ht="21.75" customHeight="1" x14ac:dyDescent="0.25">
      <c r="A9" s="11" t="s">
        <v>11</v>
      </c>
      <c r="B9" s="12" t="s">
        <v>12</v>
      </c>
      <c r="C9" s="12" t="s">
        <v>13</v>
      </c>
      <c r="D9" s="12"/>
      <c r="E9" s="13"/>
      <c r="F9" s="13"/>
      <c r="G9" s="13"/>
      <c r="H9" s="12"/>
      <c r="I9" s="12"/>
    </row>
    <row r="10" spans="1:9" ht="21.75" customHeight="1" x14ac:dyDescent="0.25">
      <c r="A10" s="11" t="s">
        <v>14</v>
      </c>
      <c r="B10" s="9" t="s">
        <v>15</v>
      </c>
      <c r="C10" s="12"/>
      <c r="D10" s="12"/>
      <c r="E10" s="13"/>
      <c r="F10" s="13"/>
      <c r="G10" s="13"/>
      <c r="H10" s="12"/>
      <c r="I10" s="12"/>
    </row>
    <row r="11" spans="1:9" ht="22.5" customHeight="1" x14ac:dyDescent="0.25">
      <c r="A11" s="11"/>
      <c r="B11" s="12" t="s">
        <v>16</v>
      </c>
      <c r="C11" s="12"/>
      <c r="D11" s="12"/>
      <c r="E11" s="13"/>
      <c r="F11" s="13"/>
      <c r="G11" s="13"/>
      <c r="H11" s="12"/>
      <c r="I11" s="12"/>
    </row>
    <row r="12" spans="1:9" ht="22.5" customHeight="1" x14ac:dyDescent="0.25">
      <c r="A12" s="11"/>
      <c r="B12" s="12" t="s">
        <v>17</v>
      </c>
      <c r="C12" s="12"/>
      <c r="D12" s="12"/>
      <c r="E12" s="13"/>
      <c r="F12" s="13"/>
      <c r="G12" s="13"/>
      <c r="H12" s="12"/>
      <c r="I12" s="12"/>
    </row>
    <row r="13" spans="1:9" ht="22.5" customHeight="1" x14ac:dyDescent="0.25">
      <c r="A13" s="11"/>
      <c r="B13" s="12" t="s">
        <v>18</v>
      </c>
      <c r="C13" s="12"/>
      <c r="D13" s="12"/>
      <c r="E13" s="13"/>
      <c r="F13" s="13"/>
      <c r="G13" s="13"/>
      <c r="H13" s="12"/>
      <c r="I13" s="12"/>
    </row>
    <row r="14" spans="1:9" ht="22.5" customHeight="1" x14ac:dyDescent="0.25">
      <c r="A14" s="11"/>
      <c r="B14" s="12" t="s">
        <v>19</v>
      </c>
      <c r="C14" s="12" t="s">
        <v>20</v>
      </c>
      <c r="D14" s="12"/>
      <c r="E14" s="13"/>
      <c r="F14" s="13"/>
      <c r="G14" s="13"/>
      <c r="H14" s="12"/>
      <c r="I14" s="12"/>
    </row>
    <row r="15" spans="1:9" ht="22.5" customHeight="1" x14ac:dyDescent="0.25">
      <c r="A15" s="11"/>
      <c r="B15" s="45" t="s">
        <v>21</v>
      </c>
      <c r="C15" s="12"/>
      <c r="D15" s="12"/>
      <c r="E15" s="13"/>
      <c r="F15" s="13"/>
      <c r="G15" s="13"/>
      <c r="H15" s="12"/>
      <c r="I15" s="12"/>
    </row>
    <row r="16" spans="1:9" ht="22.5" customHeight="1" x14ac:dyDescent="0.25">
      <c r="A16" s="11" t="s">
        <v>22</v>
      </c>
      <c r="B16" s="9" t="s">
        <v>23</v>
      </c>
      <c r="C16" s="12"/>
      <c r="D16" s="12"/>
      <c r="E16" s="13"/>
      <c r="F16" s="13"/>
      <c r="G16" s="13"/>
      <c r="H16" s="12"/>
      <c r="I16" s="12"/>
    </row>
    <row r="17" spans="1:10" ht="58.5" customHeight="1" x14ac:dyDescent="0.25">
      <c r="A17" s="42" t="s">
        <v>24</v>
      </c>
      <c r="B17" s="42"/>
      <c r="C17" s="42"/>
      <c r="D17" s="42"/>
      <c r="E17" s="42"/>
      <c r="F17" s="42"/>
      <c r="G17" s="42"/>
      <c r="H17" s="42"/>
      <c r="I17" s="42"/>
      <c r="J17" s="23"/>
    </row>
    <row r="18" spans="1:10" x14ac:dyDescent="0.25">
      <c r="A18" s="14"/>
    </row>
    <row r="19" spans="1:10" ht="33" customHeight="1" x14ac:dyDescent="0.25">
      <c r="A19" s="32" t="s">
        <v>25</v>
      </c>
      <c r="B19" s="32" t="s">
        <v>26</v>
      </c>
      <c r="C19" s="34" t="s">
        <v>27</v>
      </c>
      <c r="D19" s="34"/>
      <c r="E19" s="33" t="s">
        <v>28</v>
      </c>
      <c r="F19" s="33" t="s">
        <v>29</v>
      </c>
      <c r="G19" s="33"/>
      <c r="H19" s="33"/>
      <c r="I19" s="34" t="s">
        <v>30</v>
      </c>
    </row>
    <row r="20" spans="1:10" ht="16.5" customHeight="1" x14ac:dyDescent="0.25">
      <c r="A20" s="32"/>
      <c r="B20" s="32"/>
      <c r="C20" s="34"/>
      <c r="D20" s="34"/>
      <c r="E20" s="33"/>
      <c r="F20" s="15" t="s">
        <v>31</v>
      </c>
      <c r="G20" s="15" t="s">
        <v>32</v>
      </c>
      <c r="H20" s="15" t="s">
        <v>33</v>
      </c>
      <c r="I20" s="34"/>
    </row>
    <row r="21" spans="1:10" x14ac:dyDescent="0.25">
      <c r="A21" s="30" t="s">
        <v>34</v>
      </c>
      <c r="B21" s="17">
        <v>21002443</v>
      </c>
      <c r="C21" s="18" t="s">
        <v>35</v>
      </c>
      <c r="D21" s="18" t="s">
        <v>36</v>
      </c>
      <c r="E21" s="16">
        <v>85</v>
      </c>
      <c r="F21" s="19">
        <v>62</v>
      </c>
      <c r="G21" s="16" t="str">
        <f>IF(F21=0,"Không XL",IF(F21&lt;50,"Yếu",IF(F21&lt;70,"Trung bình",IF(F21&lt;80,"Khá",IF(F21&lt;90,"Tốt","Xuất sắc")))))</f>
        <v>Trung bình</v>
      </c>
      <c r="H21" s="20"/>
      <c r="I21" s="20"/>
    </row>
    <row r="22" spans="1:10" x14ac:dyDescent="0.25">
      <c r="A22" s="30" t="s">
        <v>37</v>
      </c>
      <c r="B22" s="17">
        <v>21002923</v>
      </c>
      <c r="C22" s="18" t="s">
        <v>38</v>
      </c>
      <c r="D22" s="18" t="s">
        <v>39</v>
      </c>
      <c r="E22" s="16">
        <v>82</v>
      </c>
      <c r="F22" s="19">
        <v>50</v>
      </c>
      <c r="G22" s="16" t="str">
        <f t="shared" ref="G22:G32" si="0">IF(F22=0,"Không XL",IF(F22&lt;50,"Yếu",IF(F22&lt;70,"Trung bình",IF(F22&lt;80,"Khá",IF(F22&lt;90,"Tốt","Xuất sắc")))))</f>
        <v>Trung bình</v>
      </c>
      <c r="H22" s="20"/>
      <c r="I22" s="20"/>
    </row>
    <row r="23" spans="1:10" x14ac:dyDescent="0.25">
      <c r="A23" s="30" t="s">
        <v>40</v>
      </c>
      <c r="B23" s="17">
        <v>21003427</v>
      </c>
      <c r="C23" s="18" t="s">
        <v>41</v>
      </c>
      <c r="D23" s="18" t="s">
        <v>39</v>
      </c>
      <c r="E23" s="16">
        <v>50</v>
      </c>
      <c r="F23" s="19">
        <v>50</v>
      </c>
      <c r="G23" s="16" t="str">
        <f t="shared" si="0"/>
        <v>Trung bình</v>
      </c>
      <c r="H23" s="20"/>
      <c r="I23" s="20"/>
    </row>
    <row r="24" spans="1:10" x14ac:dyDescent="0.25">
      <c r="A24" s="30" t="s">
        <v>42</v>
      </c>
      <c r="B24" s="17">
        <v>21002205</v>
      </c>
      <c r="C24" s="18" t="s">
        <v>43</v>
      </c>
      <c r="D24" s="18" t="s">
        <v>44</v>
      </c>
      <c r="E24" s="16">
        <v>51</v>
      </c>
      <c r="F24" s="19">
        <v>51</v>
      </c>
      <c r="G24" s="16" t="str">
        <f t="shared" si="0"/>
        <v>Trung bình</v>
      </c>
      <c r="H24" s="20"/>
      <c r="I24" s="20"/>
    </row>
    <row r="25" spans="1:10" x14ac:dyDescent="0.25">
      <c r="A25" s="30" t="s">
        <v>45</v>
      </c>
      <c r="B25" s="17">
        <v>21002654</v>
      </c>
      <c r="C25" s="18" t="s">
        <v>46</v>
      </c>
      <c r="D25" s="18" t="s">
        <v>47</v>
      </c>
      <c r="E25" s="16">
        <v>83</v>
      </c>
      <c r="F25" s="19">
        <v>83</v>
      </c>
      <c r="G25" s="16" t="str">
        <f t="shared" si="0"/>
        <v>Tốt</v>
      </c>
      <c r="H25" s="20"/>
      <c r="I25" s="20"/>
    </row>
    <row r="26" spans="1:10" x14ac:dyDescent="0.25">
      <c r="A26" s="30" t="s">
        <v>48</v>
      </c>
      <c r="B26" s="17">
        <v>21003296</v>
      </c>
      <c r="C26" s="18" t="s">
        <v>49</v>
      </c>
      <c r="D26" s="18" t="s">
        <v>50</v>
      </c>
      <c r="E26" s="16">
        <v>48</v>
      </c>
      <c r="F26" s="19">
        <v>50</v>
      </c>
      <c r="G26" s="16" t="str">
        <f t="shared" si="0"/>
        <v>Trung bình</v>
      </c>
      <c r="H26" s="20"/>
      <c r="I26" s="20"/>
    </row>
    <row r="27" spans="1:10" x14ac:dyDescent="0.25">
      <c r="A27" s="30" t="s">
        <v>51</v>
      </c>
      <c r="B27" s="17">
        <v>21004245</v>
      </c>
      <c r="C27" s="18" t="s">
        <v>52</v>
      </c>
      <c r="D27" s="18" t="s">
        <v>53</v>
      </c>
      <c r="E27" s="16">
        <v>67</v>
      </c>
      <c r="F27" s="19">
        <v>70</v>
      </c>
      <c r="G27" s="16" t="str">
        <f t="shared" si="0"/>
        <v>Khá</v>
      </c>
      <c r="H27" s="20"/>
      <c r="I27" s="20"/>
    </row>
    <row r="28" spans="1:10" x14ac:dyDescent="0.25">
      <c r="A28" s="30" t="s">
        <v>54</v>
      </c>
      <c r="B28" s="17">
        <v>21002943</v>
      </c>
      <c r="C28" s="18" t="s">
        <v>55</v>
      </c>
      <c r="D28" s="18" t="s">
        <v>53</v>
      </c>
      <c r="E28" s="16">
        <v>58</v>
      </c>
      <c r="F28" s="19">
        <v>58</v>
      </c>
      <c r="G28" s="16" t="str">
        <f t="shared" si="0"/>
        <v>Trung bình</v>
      </c>
      <c r="H28" s="20"/>
      <c r="I28" s="20"/>
    </row>
    <row r="29" spans="1:10" x14ac:dyDescent="0.25">
      <c r="A29" s="30" t="s">
        <v>56</v>
      </c>
      <c r="B29" s="17">
        <v>21002241</v>
      </c>
      <c r="C29" s="18" t="s">
        <v>57</v>
      </c>
      <c r="D29" s="18" t="s">
        <v>58</v>
      </c>
      <c r="E29" s="16">
        <v>85</v>
      </c>
      <c r="F29" s="19">
        <v>50</v>
      </c>
      <c r="G29" s="16" t="str">
        <f t="shared" si="0"/>
        <v>Trung bình</v>
      </c>
      <c r="H29" s="20"/>
      <c r="I29" s="20"/>
    </row>
    <row r="30" spans="1:10" x14ac:dyDescent="0.25">
      <c r="A30" s="30" t="s">
        <v>59</v>
      </c>
      <c r="B30" s="17">
        <v>21002481</v>
      </c>
      <c r="C30" s="18" t="s">
        <v>60</v>
      </c>
      <c r="D30" s="18" t="s">
        <v>61</v>
      </c>
      <c r="E30" s="16">
        <v>60</v>
      </c>
      <c r="F30" s="19">
        <v>50</v>
      </c>
      <c r="G30" s="16" t="str">
        <f t="shared" si="0"/>
        <v>Trung bình</v>
      </c>
      <c r="H30" s="20"/>
      <c r="I30" s="20"/>
    </row>
    <row r="31" spans="1:10" x14ac:dyDescent="0.25">
      <c r="A31" s="30" t="s">
        <v>62</v>
      </c>
      <c r="B31" s="17">
        <v>21003317</v>
      </c>
      <c r="C31" s="18" t="s">
        <v>63</v>
      </c>
      <c r="D31" s="18" t="s">
        <v>64</v>
      </c>
      <c r="E31" s="16">
        <v>46</v>
      </c>
      <c r="F31" s="19">
        <v>50</v>
      </c>
      <c r="G31" s="16" t="str">
        <f t="shared" si="0"/>
        <v>Trung bình</v>
      </c>
      <c r="H31" s="20"/>
      <c r="I31" s="20"/>
    </row>
    <row r="32" spans="1:10" x14ac:dyDescent="0.25">
      <c r="A32" s="30" t="s">
        <v>65</v>
      </c>
      <c r="B32" s="17">
        <v>21004284</v>
      </c>
      <c r="C32" s="18" t="s">
        <v>66</v>
      </c>
      <c r="D32" s="18" t="s">
        <v>67</v>
      </c>
      <c r="E32" s="16">
        <v>51</v>
      </c>
      <c r="F32" s="19">
        <v>51</v>
      </c>
      <c r="G32" s="16" t="str">
        <f t="shared" si="0"/>
        <v>Trung bình</v>
      </c>
      <c r="H32" s="20"/>
      <c r="I32" s="20"/>
    </row>
    <row r="33" spans="1:9" x14ac:dyDescent="0.25">
      <c r="A33" s="30" t="s">
        <v>68</v>
      </c>
      <c r="B33" s="17">
        <v>21001984</v>
      </c>
      <c r="C33" s="18" t="s">
        <v>69</v>
      </c>
      <c r="D33" s="18" t="s">
        <v>70</v>
      </c>
      <c r="E33" s="21">
        <v>61</v>
      </c>
      <c r="F33" s="19">
        <v>61</v>
      </c>
      <c r="G33" s="16" t="str">
        <f>IF(F33=0,"Không XL",IF(F33&lt;50,"Yếu",IF(F33&lt;70,"Trung bình",IF(F33&lt;80,"Khá",IF(F33&lt;90,"Tốt","Xuất sắc")))))</f>
        <v>Trung bình</v>
      </c>
      <c r="H33" s="22"/>
      <c r="I33" s="22"/>
    </row>
    <row r="34" spans="1:9" x14ac:dyDescent="0.25">
      <c r="A34" s="30" t="s">
        <v>71</v>
      </c>
      <c r="B34" s="17">
        <v>21003025</v>
      </c>
      <c r="C34" s="18" t="s">
        <v>72</v>
      </c>
      <c r="D34" s="18" t="s">
        <v>73</v>
      </c>
      <c r="E34" s="21">
        <v>83</v>
      </c>
      <c r="F34" s="19">
        <v>53</v>
      </c>
      <c r="G34" s="16" t="str">
        <f>IF(F34=0,"Không XL",IF(F34&lt;50,"Yếu",IF(F34&lt;70,"Trung bình",IF(F34&lt;80,"Khá",IF(F34&lt;90,"Tốt","Xuất sắc")))))</f>
        <v>Trung bình</v>
      </c>
      <c r="H34" s="22"/>
      <c r="I34" s="22"/>
    </row>
    <row r="35" spans="1:9" x14ac:dyDescent="0.25">
      <c r="A35" s="30" t="s">
        <v>74</v>
      </c>
      <c r="B35" s="17">
        <v>21003669</v>
      </c>
      <c r="C35" s="18" t="s">
        <v>75</v>
      </c>
      <c r="D35" s="18" t="s">
        <v>76</v>
      </c>
      <c r="E35" s="21">
        <v>60</v>
      </c>
      <c r="F35" s="19">
        <v>60</v>
      </c>
      <c r="G35" s="16" t="str">
        <f>IF(F35=0,"Không XL",IF(F35&lt;50,"Yếu",IF(F35&lt;70,"Trung bình",IF(F35&lt;80,"Khá",IF(F35&lt;90,"Tốt","Xuất sắc")))))</f>
        <v>Trung bình</v>
      </c>
      <c r="H35" s="22"/>
      <c r="I35" s="22"/>
    </row>
    <row r="36" spans="1:9" x14ac:dyDescent="0.25">
      <c r="A36" s="30" t="s">
        <v>77</v>
      </c>
      <c r="B36" s="17">
        <v>21004022</v>
      </c>
      <c r="C36" s="18" t="s">
        <v>78</v>
      </c>
      <c r="D36" s="18" t="s">
        <v>79</v>
      </c>
      <c r="E36" s="21">
        <v>61</v>
      </c>
      <c r="F36" s="19">
        <v>61</v>
      </c>
      <c r="G36" s="16" t="str">
        <f t="shared" ref="G36:G65" si="1">IF(F36=0,"Không XL",IF(F36&lt;50,"Yếu",IF(F36&lt;70,"Trung bình",IF(F36&lt;80,"Khá",IF(F36&lt;90,"Tốt","Xuất sắc")))))</f>
        <v>Trung bình</v>
      </c>
      <c r="H36" s="22"/>
      <c r="I36" s="22"/>
    </row>
    <row r="37" spans="1:9" x14ac:dyDescent="0.25">
      <c r="A37" s="30" t="s">
        <v>80</v>
      </c>
      <c r="B37" s="17">
        <v>21001439</v>
      </c>
      <c r="C37" s="18" t="s">
        <v>81</v>
      </c>
      <c r="D37" s="18" t="s">
        <v>82</v>
      </c>
      <c r="E37" s="21">
        <v>72</v>
      </c>
      <c r="F37" s="19">
        <v>72</v>
      </c>
      <c r="G37" s="16" t="str">
        <f t="shared" si="1"/>
        <v>Khá</v>
      </c>
      <c r="H37" s="22"/>
      <c r="I37" s="22"/>
    </row>
    <row r="38" spans="1:9" x14ac:dyDescent="0.25">
      <c r="A38" s="30" t="s">
        <v>83</v>
      </c>
      <c r="B38" s="17">
        <v>21000281</v>
      </c>
      <c r="C38" s="18" t="s">
        <v>84</v>
      </c>
      <c r="D38" s="18" t="s">
        <v>85</v>
      </c>
      <c r="E38" s="21">
        <v>67</v>
      </c>
      <c r="F38" s="19">
        <v>67</v>
      </c>
      <c r="G38" s="16" t="str">
        <f t="shared" si="1"/>
        <v>Trung bình</v>
      </c>
      <c r="H38" s="22"/>
      <c r="I38" s="22"/>
    </row>
    <row r="39" spans="1:9" x14ac:dyDescent="0.25">
      <c r="A39" s="30" t="s">
        <v>86</v>
      </c>
      <c r="B39" s="17">
        <v>21002298</v>
      </c>
      <c r="C39" s="18" t="s">
        <v>87</v>
      </c>
      <c r="D39" s="18" t="s">
        <v>88</v>
      </c>
      <c r="E39" s="21">
        <v>58</v>
      </c>
      <c r="F39" s="19">
        <v>58</v>
      </c>
      <c r="G39" s="16" t="str">
        <f t="shared" si="1"/>
        <v>Trung bình</v>
      </c>
      <c r="H39" s="22"/>
      <c r="I39" s="22"/>
    </row>
    <row r="40" spans="1:9" x14ac:dyDescent="0.25">
      <c r="A40" s="30" t="s">
        <v>89</v>
      </c>
      <c r="B40" s="17">
        <v>21001983</v>
      </c>
      <c r="C40" s="18" t="s">
        <v>90</v>
      </c>
      <c r="D40" s="18" t="s">
        <v>91</v>
      </c>
      <c r="E40" s="21">
        <v>66</v>
      </c>
      <c r="F40" s="19">
        <v>66</v>
      </c>
      <c r="G40" s="16" t="str">
        <f t="shared" si="1"/>
        <v>Trung bình</v>
      </c>
      <c r="H40" s="22"/>
      <c r="I40" s="22"/>
    </row>
    <row r="41" spans="1:9" x14ac:dyDescent="0.25">
      <c r="A41" s="30" t="s">
        <v>92</v>
      </c>
      <c r="B41" s="17">
        <v>21002906</v>
      </c>
      <c r="C41" s="18" t="s">
        <v>93</v>
      </c>
      <c r="D41" s="18" t="s">
        <v>94</v>
      </c>
      <c r="E41" s="21">
        <v>73</v>
      </c>
      <c r="F41" s="19">
        <v>80</v>
      </c>
      <c r="G41" s="16" t="str">
        <f t="shared" si="1"/>
        <v>Tốt</v>
      </c>
      <c r="H41" s="22"/>
      <c r="I41" s="22"/>
    </row>
    <row r="42" spans="1:9" x14ac:dyDescent="0.25">
      <c r="A42" s="30" t="s">
        <v>95</v>
      </c>
      <c r="B42" s="17">
        <v>21003098</v>
      </c>
      <c r="C42" s="18" t="s">
        <v>96</v>
      </c>
      <c r="D42" s="18" t="s">
        <v>94</v>
      </c>
      <c r="E42" s="21">
        <v>53</v>
      </c>
      <c r="F42" s="19">
        <v>50</v>
      </c>
      <c r="G42" s="16" t="str">
        <f t="shared" si="1"/>
        <v>Trung bình</v>
      </c>
      <c r="H42" s="22"/>
      <c r="I42" s="22"/>
    </row>
    <row r="43" spans="1:9" x14ac:dyDescent="0.25">
      <c r="A43" s="30" t="s">
        <v>97</v>
      </c>
      <c r="B43" s="17">
        <v>21004331</v>
      </c>
      <c r="C43" s="18" t="s">
        <v>98</v>
      </c>
      <c r="D43" s="18" t="s">
        <v>99</v>
      </c>
      <c r="E43" s="21">
        <v>54</v>
      </c>
      <c r="F43" s="19">
        <v>51</v>
      </c>
      <c r="G43" s="16" t="str">
        <f t="shared" si="1"/>
        <v>Trung bình</v>
      </c>
      <c r="H43" s="22"/>
      <c r="I43" s="22"/>
    </row>
    <row r="44" spans="1:9" x14ac:dyDescent="0.25">
      <c r="A44" s="30" t="s">
        <v>100</v>
      </c>
      <c r="B44" s="17">
        <v>21001948</v>
      </c>
      <c r="C44" s="18" t="s">
        <v>101</v>
      </c>
      <c r="D44" s="18" t="s">
        <v>102</v>
      </c>
      <c r="E44" s="21">
        <v>89</v>
      </c>
      <c r="F44" s="19">
        <v>89</v>
      </c>
      <c r="G44" s="16" t="str">
        <f t="shared" si="1"/>
        <v>Tốt</v>
      </c>
      <c r="H44" s="22"/>
      <c r="I44" s="22"/>
    </row>
    <row r="45" spans="1:9" x14ac:dyDescent="0.25">
      <c r="A45" s="30" t="s">
        <v>103</v>
      </c>
      <c r="B45" s="17">
        <v>21000523</v>
      </c>
      <c r="C45" s="18" t="s">
        <v>104</v>
      </c>
      <c r="D45" s="18" t="s">
        <v>102</v>
      </c>
      <c r="E45" s="21">
        <v>53</v>
      </c>
      <c r="F45" s="19">
        <v>53</v>
      </c>
      <c r="G45" s="16" t="str">
        <f t="shared" si="1"/>
        <v>Trung bình</v>
      </c>
      <c r="H45" s="22"/>
      <c r="I45" s="22"/>
    </row>
    <row r="46" spans="1:9" x14ac:dyDescent="0.25">
      <c r="A46" s="30" t="s">
        <v>105</v>
      </c>
      <c r="B46" s="17">
        <v>21002572</v>
      </c>
      <c r="C46" s="18" t="s">
        <v>106</v>
      </c>
      <c r="D46" s="18" t="s">
        <v>107</v>
      </c>
      <c r="E46" s="21">
        <v>64</v>
      </c>
      <c r="F46" s="19">
        <v>64</v>
      </c>
      <c r="G46" s="16" t="str">
        <f t="shared" si="1"/>
        <v>Trung bình</v>
      </c>
      <c r="H46" s="22"/>
      <c r="I46" s="22"/>
    </row>
    <row r="47" spans="1:9" x14ac:dyDescent="0.25">
      <c r="A47" s="30" t="s">
        <v>108</v>
      </c>
      <c r="B47" s="17">
        <v>21004139</v>
      </c>
      <c r="C47" s="18" t="s">
        <v>109</v>
      </c>
      <c r="D47" s="18" t="s">
        <v>110</v>
      </c>
      <c r="E47" s="21">
        <v>77</v>
      </c>
      <c r="F47" s="19">
        <v>77</v>
      </c>
      <c r="G47" s="16" t="str">
        <f t="shared" si="1"/>
        <v>Khá</v>
      </c>
      <c r="H47" s="22"/>
      <c r="I47" s="22"/>
    </row>
    <row r="48" spans="1:9" x14ac:dyDescent="0.25">
      <c r="A48" s="30" t="s">
        <v>111</v>
      </c>
      <c r="B48" s="17">
        <v>21002353</v>
      </c>
      <c r="C48" s="18" t="s">
        <v>112</v>
      </c>
      <c r="D48" s="18" t="s">
        <v>113</v>
      </c>
      <c r="E48" s="21">
        <v>89</v>
      </c>
      <c r="F48" s="19">
        <v>89</v>
      </c>
      <c r="G48" s="16" t="str">
        <f t="shared" si="1"/>
        <v>Tốt</v>
      </c>
      <c r="H48" s="22"/>
      <c r="I48" s="22"/>
    </row>
    <row r="49" spans="1:9" x14ac:dyDescent="0.25">
      <c r="A49" s="30" t="s">
        <v>114</v>
      </c>
      <c r="B49" s="17">
        <v>21002388</v>
      </c>
      <c r="C49" s="18" t="s">
        <v>115</v>
      </c>
      <c r="D49" s="18" t="s">
        <v>116</v>
      </c>
      <c r="E49" s="21">
        <v>81</v>
      </c>
      <c r="F49" s="19">
        <v>70</v>
      </c>
      <c r="G49" s="16" t="str">
        <f t="shared" si="1"/>
        <v>Khá</v>
      </c>
      <c r="H49" s="22"/>
      <c r="I49" s="22"/>
    </row>
    <row r="50" spans="1:9" x14ac:dyDescent="0.25">
      <c r="A50" s="30" t="s">
        <v>117</v>
      </c>
      <c r="B50" s="17">
        <v>21002075</v>
      </c>
      <c r="C50" s="18" t="s">
        <v>118</v>
      </c>
      <c r="D50" s="18" t="s">
        <v>119</v>
      </c>
      <c r="E50" s="21">
        <v>86</v>
      </c>
      <c r="F50" s="19">
        <v>70</v>
      </c>
      <c r="G50" s="16" t="str">
        <f t="shared" si="1"/>
        <v>Khá</v>
      </c>
      <c r="H50" s="22"/>
      <c r="I50" s="22"/>
    </row>
    <row r="51" spans="1:9" x14ac:dyDescent="0.25">
      <c r="A51" s="30" t="s">
        <v>120</v>
      </c>
      <c r="B51" s="17">
        <v>21003082</v>
      </c>
      <c r="C51" s="18" t="s">
        <v>121</v>
      </c>
      <c r="D51" s="18" t="s">
        <v>122</v>
      </c>
      <c r="E51" s="21">
        <v>80</v>
      </c>
      <c r="F51" s="19">
        <v>80</v>
      </c>
      <c r="G51" s="16" t="str">
        <f t="shared" si="1"/>
        <v>Tốt</v>
      </c>
      <c r="H51" s="22"/>
      <c r="I51" s="22"/>
    </row>
    <row r="52" spans="1:9" x14ac:dyDescent="0.25">
      <c r="A52" s="30" t="s">
        <v>123</v>
      </c>
      <c r="B52" s="17">
        <v>21004255</v>
      </c>
      <c r="C52" s="18" t="s">
        <v>52</v>
      </c>
      <c r="D52" s="18" t="s">
        <v>124</v>
      </c>
      <c r="E52" s="21">
        <v>56</v>
      </c>
      <c r="F52" s="19">
        <v>56</v>
      </c>
      <c r="G52" s="16" t="str">
        <f t="shared" si="1"/>
        <v>Trung bình</v>
      </c>
      <c r="H52" s="22"/>
      <c r="I52" s="22"/>
    </row>
    <row r="53" spans="1:9" x14ac:dyDescent="0.25">
      <c r="A53" s="30" t="s">
        <v>125</v>
      </c>
      <c r="B53" s="17">
        <v>21002222</v>
      </c>
      <c r="C53" s="18" t="s">
        <v>126</v>
      </c>
      <c r="D53" s="18" t="s">
        <v>127</v>
      </c>
      <c r="E53" s="21">
        <v>78</v>
      </c>
      <c r="F53" s="19">
        <v>78</v>
      </c>
      <c r="G53" s="16" t="str">
        <f t="shared" si="1"/>
        <v>Khá</v>
      </c>
      <c r="H53" s="22"/>
      <c r="I53" s="22"/>
    </row>
    <row r="54" spans="1:9" x14ac:dyDescent="0.25">
      <c r="A54" s="30" t="s">
        <v>128</v>
      </c>
      <c r="B54" s="17">
        <v>21003155</v>
      </c>
      <c r="C54" s="18" t="s">
        <v>129</v>
      </c>
      <c r="D54" s="18" t="s">
        <v>130</v>
      </c>
      <c r="E54" s="21">
        <v>69</v>
      </c>
      <c r="F54" s="19">
        <v>69</v>
      </c>
      <c r="G54" s="16" t="str">
        <f t="shared" si="1"/>
        <v>Trung bình</v>
      </c>
      <c r="H54" s="22"/>
      <c r="I54" s="22"/>
    </row>
    <row r="55" spans="1:9" ht="25.5" x14ac:dyDescent="0.25">
      <c r="A55" s="30" t="s">
        <v>131</v>
      </c>
      <c r="B55" s="17">
        <v>21003093</v>
      </c>
      <c r="C55" s="18" t="s">
        <v>132</v>
      </c>
      <c r="D55" s="18" t="s">
        <v>133</v>
      </c>
      <c r="E55" s="21">
        <v>53</v>
      </c>
      <c r="F55" s="19">
        <v>53</v>
      </c>
      <c r="G55" s="16" t="str">
        <f t="shared" si="1"/>
        <v>Trung bình</v>
      </c>
      <c r="H55" s="22"/>
      <c r="I55" s="22"/>
    </row>
    <row r="56" spans="1:9" x14ac:dyDescent="0.25">
      <c r="A56" s="30" t="s">
        <v>134</v>
      </c>
      <c r="B56" s="17">
        <v>21003049</v>
      </c>
      <c r="C56" s="18" t="s">
        <v>135</v>
      </c>
      <c r="D56" s="18" t="s">
        <v>136</v>
      </c>
      <c r="E56" s="21">
        <v>43</v>
      </c>
      <c r="F56" s="19">
        <v>50</v>
      </c>
      <c r="G56" s="16" t="str">
        <f t="shared" si="1"/>
        <v>Trung bình</v>
      </c>
      <c r="H56" s="22"/>
      <c r="I56" s="22"/>
    </row>
    <row r="57" spans="1:9" x14ac:dyDescent="0.25">
      <c r="A57" s="30" t="s">
        <v>137</v>
      </c>
      <c r="B57" s="17">
        <v>21002734</v>
      </c>
      <c r="C57" s="18" t="s">
        <v>138</v>
      </c>
      <c r="D57" s="18" t="s">
        <v>139</v>
      </c>
      <c r="E57" s="21">
        <v>40</v>
      </c>
      <c r="F57" s="19">
        <v>40</v>
      </c>
      <c r="G57" s="16" t="str">
        <f t="shared" si="1"/>
        <v>Yếu</v>
      </c>
      <c r="H57" s="22"/>
      <c r="I57" s="22"/>
    </row>
    <row r="58" spans="1:9" x14ac:dyDescent="0.25">
      <c r="A58" s="30" t="s">
        <v>140</v>
      </c>
      <c r="B58" s="17">
        <v>21000168</v>
      </c>
      <c r="C58" s="18" t="s">
        <v>141</v>
      </c>
      <c r="D58" s="18" t="s">
        <v>142</v>
      </c>
      <c r="E58" s="21">
        <v>55</v>
      </c>
      <c r="F58" s="19">
        <v>55</v>
      </c>
      <c r="G58" s="16" t="str">
        <f t="shared" si="1"/>
        <v>Trung bình</v>
      </c>
      <c r="H58" s="22"/>
      <c r="I58" s="22"/>
    </row>
    <row r="59" spans="1:9" x14ac:dyDescent="0.25">
      <c r="A59" s="30" t="s">
        <v>143</v>
      </c>
      <c r="B59" s="17">
        <v>21003752</v>
      </c>
      <c r="C59" s="18" t="s">
        <v>144</v>
      </c>
      <c r="D59" s="18" t="s">
        <v>142</v>
      </c>
      <c r="E59" s="21">
        <v>35</v>
      </c>
      <c r="F59" s="19">
        <v>40</v>
      </c>
      <c r="G59" s="16" t="str">
        <f t="shared" si="1"/>
        <v>Yếu</v>
      </c>
      <c r="H59" s="22"/>
      <c r="I59" s="22"/>
    </row>
    <row r="60" spans="1:9" x14ac:dyDescent="0.25">
      <c r="A60" s="30" t="s">
        <v>145</v>
      </c>
      <c r="B60" s="17">
        <v>21003030</v>
      </c>
      <c r="C60" s="18" t="s">
        <v>146</v>
      </c>
      <c r="D60" s="18" t="s">
        <v>147</v>
      </c>
      <c r="E60" s="21">
        <v>60</v>
      </c>
      <c r="F60" s="19">
        <v>60</v>
      </c>
      <c r="G60" s="16" t="str">
        <f t="shared" si="1"/>
        <v>Trung bình</v>
      </c>
      <c r="H60" s="22"/>
      <c r="I60" s="22"/>
    </row>
    <row r="61" spans="1:9" x14ac:dyDescent="0.25">
      <c r="A61" s="30" t="s">
        <v>148</v>
      </c>
      <c r="B61" s="17">
        <v>21000749</v>
      </c>
      <c r="C61" s="18" t="s">
        <v>149</v>
      </c>
      <c r="D61" s="18" t="s">
        <v>150</v>
      </c>
      <c r="E61" s="21">
        <v>78</v>
      </c>
      <c r="F61" s="19">
        <v>80</v>
      </c>
      <c r="G61" s="16" t="str">
        <f t="shared" si="1"/>
        <v>Tốt</v>
      </c>
      <c r="H61" s="22"/>
      <c r="I61" s="22"/>
    </row>
    <row r="62" spans="1:9" x14ac:dyDescent="0.25">
      <c r="A62" s="30" t="s">
        <v>151</v>
      </c>
      <c r="B62" s="17">
        <v>21001842</v>
      </c>
      <c r="C62" s="18" t="s">
        <v>152</v>
      </c>
      <c r="D62" s="18" t="s">
        <v>153</v>
      </c>
      <c r="E62" s="21">
        <v>93</v>
      </c>
      <c r="F62" s="19">
        <v>73</v>
      </c>
      <c r="G62" s="16" t="str">
        <f t="shared" si="1"/>
        <v>Khá</v>
      </c>
      <c r="H62" s="22"/>
      <c r="I62" s="22"/>
    </row>
    <row r="63" spans="1:9" x14ac:dyDescent="0.25">
      <c r="A63" s="30" t="s">
        <v>154</v>
      </c>
      <c r="B63" s="17">
        <v>21002562</v>
      </c>
      <c r="C63" s="18" t="s">
        <v>155</v>
      </c>
      <c r="D63" s="18" t="s">
        <v>153</v>
      </c>
      <c r="E63" s="21">
        <v>45</v>
      </c>
      <c r="F63" s="19">
        <v>50</v>
      </c>
      <c r="G63" s="16" t="str">
        <f t="shared" si="1"/>
        <v>Trung bình</v>
      </c>
      <c r="H63" s="22"/>
      <c r="I63" s="22"/>
    </row>
    <row r="64" spans="1:9" x14ac:dyDescent="0.25">
      <c r="A64" s="30" t="s">
        <v>156</v>
      </c>
      <c r="B64" s="17">
        <v>21000458</v>
      </c>
      <c r="C64" s="18" t="s">
        <v>157</v>
      </c>
      <c r="D64" s="18" t="s">
        <v>158</v>
      </c>
      <c r="E64" s="21">
        <v>78</v>
      </c>
      <c r="F64" s="19">
        <v>78</v>
      </c>
      <c r="G64" s="16" t="str">
        <f t="shared" si="1"/>
        <v>Khá</v>
      </c>
      <c r="H64" s="22"/>
      <c r="I64" s="22"/>
    </row>
    <row r="65" spans="1:10" x14ac:dyDescent="0.25">
      <c r="A65" s="30" t="s">
        <v>159</v>
      </c>
      <c r="B65" s="17">
        <v>21000334</v>
      </c>
      <c r="C65" s="18" t="s">
        <v>160</v>
      </c>
      <c r="D65" s="18" t="s">
        <v>161</v>
      </c>
      <c r="E65" s="21">
        <v>65</v>
      </c>
      <c r="F65" s="19">
        <v>65</v>
      </c>
      <c r="G65" s="16" t="str">
        <f t="shared" si="1"/>
        <v>Trung bình</v>
      </c>
      <c r="H65" s="22"/>
      <c r="I65" s="22"/>
    </row>
    <row r="66" spans="1:10" ht="10.5" customHeight="1" x14ac:dyDescent="0.25"/>
    <row r="67" spans="1:10" s="1" customFormat="1" ht="26.25" customHeight="1" x14ac:dyDescent="0.25">
      <c r="B67" s="3" t="s">
        <v>162</v>
      </c>
      <c r="E67" s="5"/>
      <c r="F67" s="5"/>
      <c r="G67" s="5"/>
    </row>
    <row r="68" spans="1:10" s="1" customFormat="1" ht="31.5" x14ac:dyDescent="0.25">
      <c r="B68" s="24">
        <v>40</v>
      </c>
      <c r="C68" s="38" t="s">
        <v>163</v>
      </c>
      <c r="D68" s="39"/>
      <c r="E68" s="15" t="s">
        <v>164</v>
      </c>
      <c r="F68" s="15" t="s">
        <v>165</v>
      </c>
      <c r="G68" s="5"/>
    </row>
    <row r="69" spans="1:10" s="1" customFormat="1" ht="15.75" x14ac:dyDescent="0.25">
      <c r="C69" s="25" t="s">
        <v>166</v>
      </c>
      <c r="D69" s="26"/>
      <c r="E69" s="27">
        <f>COUNTIF($G$21:$G$65,"Xuất sắc")</f>
        <v>0</v>
      </c>
      <c r="F69" s="28">
        <f>E69/$A$32</f>
        <v>0</v>
      </c>
      <c r="G69" s="5"/>
    </row>
    <row r="70" spans="1:10" s="1" customFormat="1" ht="15.75" x14ac:dyDescent="0.25">
      <c r="C70" s="25" t="s">
        <v>167</v>
      </c>
      <c r="D70" s="26"/>
      <c r="E70" s="27">
        <f>COUNTIF($G$21:$G$65,"Tốt")</f>
        <v>6</v>
      </c>
      <c r="F70" s="28">
        <f t="shared" ref="F70:F74" si="2">E70/$A$32</f>
        <v>0.5</v>
      </c>
      <c r="G70" s="5"/>
    </row>
    <row r="71" spans="1:10" s="1" customFormat="1" ht="15.75" x14ac:dyDescent="0.25">
      <c r="C71" s="25" t="s">
        <v>168</v>
      </c>
      <c r="D71" s="26"/>
      <c r="E71" s="27">
        <f>COUNTIF($G$21:$G$3265,"Khá")</f>
        <v>8</v>
      </c>
      <c r="F71" s="28">
        <f t="shared" si="2"/>
        <v>0.66666666666666663</v>
      </c>
      <c r="G71" s="5"/>
    </row>
    <row r="72" spans="1:10" s="1" customFormat="1" ht="15.75" x14ac:dyDescent="0.25">
      <c r="C72" s="25" t="s">
        <v>169</v>
      </c>
      <c r="D72" s="26"/>
      <c r="E72" s="27">
        <f>COUNTIF($G$21:$G$65,"Trung bình")</f>
        <v>29</v>
      </c>
      <c r="F72" s="28">
        <f t="shared" si="2"/>
        <v>2.4166666666666665</v>
      </c>
      <c r="G72" s="5"/>
    </row>
    <row r="73" spans="1:10" s="1" customFormat="1" ht="15.75" x14ac:dyDescent="0.25">
      <c r="C73" s="25" t="s">
        <v>170</v>
      </c>
      <c r="D73" s="26"/>
      <c r="E73" s="27">
        <f>COUNTIF($G$21:$G$65,"Yếu")</f>
        <v>2</v>
      </c>
      <c r="F73" s="28">
        <f t="shared" si="2"/>
        <v>0.16666666666666666</v>
      </c>
      <c r="G73" s="5"/>
    </row>
    <row r="74" spans="1:10" s="1" customFormat="1" ht="15.75" x14ac:dyDescent="0.25">
      <c r="C74" s="25" t="s">
        <v>171</v>
      </c>
      <c r="D74" s="26"/>
      <c r="E74" s="27">
        <f>COUNTIF($G$21:$G$65,"Không XL")</f>
        <v>0</v>
      </c>
      <c r="F74" s="28">
        <f t="shared" si="2"/>
        <v>0</v>
      </c>
      <c r="G74" s="5"/>
    </row>
    <row r="76" spans="1:10" ht="54" customHeight="1" x14ac:dyDescent="0.25">
      <c r="A76" s="40" t="s">
        <v>172</v>
      </c>
      <c r="B76" s="40"/>
      <c r="C76" s="40"/>
      <c r="D76" s="40"/>
      <c r="E76" s="40"/>
      <c r="F76" s="40"/>
      <c r="G76" s="40"/>
      <c r="H76" s="40"/>
      <c r="I76" s="40"/>
      <c r="J76" s="23"/>
    </row>
    <row r="78" spans="1:10" s="2" customFormat="1" x14ac:dyDescent="0.25">
      <c r="B78" s="31" t="s">
        <v>173</v>
      </c>
      <c r="C78" s="31"/>
      <c r="D78" s="31"/>
      <c r="E78" s="31"/>
      <c r="F78" s="31" t="s">
        <v>174</v>
      </c>
      <c r="G78" s="31"/>
      <c r="H78" s="31"/>
      <c r="I78" s="31"/>
    </row>
    <row r="83" spans="1:9" x14ac:dyDescent="0.25">
      <c r="B83" s="31" t="s">
        <v>175</v>
      </c>
      <c r="C83" s="31"/>
      <c r="D83" s="31"/>
      <c r="E83" s="31"/>
      <c r="F83" s="31" t="s">
        <v>176</v>
      </c>
      <c r="G83" s="31"/>
      <c r="H83" s="31"/>
      <c r="I83" s="31"/>
    </row>
    <row r="84" spans="1:9" x14ac:dyDescent="0.25">
      <c r="B84" s="4"/>
      <c r="C84" s="4"/>
      <c r="D84" s="4"/>
      <c r="H84" s="4"/>
      <c r="I84" s="4"/>
    </row>
    <row r="85" spans="1:9" x14ac:dyDescent="0.25">
      <c r="A85" s="35" t="s">
        <v>177</v>
      </c>
      <c r="B85" s="35"/>
      <c r="C85" s="35"/>
      <c r="D85" s="35"/>
      <c r="E85" s="35"/>
      <c r="F85" s="35"/>
      <c r="G85" s="35"/>
      <c r="H85" s="35"/>
      <c r="I85" s="35"/>
    </row>
    <row r="86" spans="1:9" ht="132.75" customHeight="1" x14ac:dyDescent="0.25">
      <c r="A86" s="36" t="s">
        <v>178</v>
      </c>
      <c r="B86" s="37"/>
      <c r="C86" s="37"/>
      <c r="D86" s="37"/>
      <c r="E86" s="37"/>
      <c r="F86" s="37"/>
      <c r="G86" s="37"/>
      <c r="H86" s="37"/>
      <c r="I86" s="37"/>
    </row>
    <row r="88" spans="1:9" x14ac:dyDescent="0.25">
      <c r="I88" s="29" t="s">
        <v>179</v>
      </c>
    </row>
    <row r="89" spans="1:9" x14ac:dyDescent="0.25">
      <c r="F89" s="31" t="s">
        <v>180</v>
      </c>
      <c r="G89" s="31"/>
      <c r="H89" s="31"/>
    </row>
    <row r="95" spans="1:9" x14ac:dyDescent="0.25">
      <c r="F95" s="31" t="s">
        <v>181</v>
      </c>
      <c r="G95" s="31"/>
      <c r="H95" s="31"/>
    </row>
  </sheetData>
  <mergeCells count="27">
    <mergeCell ref="A1:D1"/>
    <mergeCell ref="E1:I1"/>
    <mergeCell ref="A2:D2"/>
    <mergeCell ref="E2:I2"/>
    <mergeCell ref="A3:D3"/>
    <mergeCell ref="F3:I3"/>
    <mergeCell ref="A5:I5"/>
    <mergeCell ref="B6:C6"/>
    <mergeCell ref="D6:E6"/>
    <mergeCell ref="F6:H6"/>
    <mergeCell ref="A17:I17"/>
    <mergeCell ref="F95:H95"/>
    <mergeCell ref="A19:A20"/>
    <mergeCell ref="B19:B20"/>
    <mergeCell ref="E19:E20"/>
    <mergeCell ref="I19:I20"/>
    <mergeCell ref="C19:D20"/>
    <mergeCell ref="B83:E83"/>
    <mergeCell ref="F83:I83"/>
    <mergeCell ref="A85:I85"/>
    <mergeCell ref="A86:I86"/>
    <mergeCell ref="F89:H89"/>
    <mergeCell ref="F19:H19"/>
    <mergeCell ref="C68:D68"/>
    <mergeCell ref="A76:I76"/>
    <mergeCell ref="B78:E78"/>
    <mergeCell ref="F78:I78"/>
  </mergeCells>
  <conditionalFormatting sqref="B21:D30">
    <cfRule type="expression" dxfId="5" priority="6" stopIfTrue="1">
      <formula>IF(MOD($A21,2)=0,TRUE,FALSE)</formula>
    </cfRule>
  </conditionalFormatting>
  <conditionalFormatting sqref="B31:D35">
    <cfRule type="expression" dxfId="4" priority="5" stopIfTrue="1">
      <formula>IF(MOD($A31,2)=0,TRUE,FALSE)</formula>
    </cfRule>
  </conditionalFormatting>
  <conditionalFormatting sqref="B36:D40">
    <cfRule type="expression" dxfId="3" priority="4" stopIfTrue="1">
      <formula>IF(MOD($A36,2)=0,TRUE,FALSE)</formula>
    </cfRule>
  </conditionalFormatting>
  <conditionalFormatting sqref="B41:D50">
    <cfRule type="expression" dxfId="2" priority="3" stopIfTrue="1">
      <formula>IF(MOD($A41,2)=0,TRUE,FALSE)</formula>
    </cfRule>
  </conditionalFormatting>
  <conditionalFormatting sqref="B51:D60">
    <cfRule type="expression" dxfId="1" priority="2" stopIfTrue="1">
      <formula>IF(MOD($A51,2)=0,TRUE,FALSE)</formula>
    </cfRule>
  </conditionalFormatting>
  <conditionalFormatting sqref="B61:D65">
    <cfRule type="expression" dxfId="0" priority="1" stopIfTrue="1">
      <formula>IF(MOD($A61,2)=0,TRUE,FALSE)</formula>
    </cfRule>
  </conditionalFormatting>
  <pageMargins left="0.5" right="0.27559055118110198" top="0.70866141732283505" bottom="0.39370078740157499" header="0.31496062992126" footer="0.15748031496063"/>
  <pageSetup paperSize="9" orientation="portrait"/>
  <headerFooter differentFirst="1">
    <oddHeader>&amp;C&amp;"Times New Roman,Regular"&amp;P</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2023-12-01T02:52:00Z</cp:lastPrinted>
  <dcterms:created xsi:type="dcterms:W3CDTF">2023-12-01T01:41:00Z</dcterms:created>
  <dcterms:modified xsi:type="dcterms:W3CDTF">2024-01-26T07:52:37Z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1033-12.2.0.13431</vt:lpwstr>
  </property>
  <property fmtid="{D5CDD505-2E9C-101B-9397-08002B2CF9AE}" pid="3" name="ICV">
    <vt:lpwstr>91259CFD90A74810BB1C5BF1DA92EB19_13</vt:lpwstr>
  </property>
</Properties>
</file>